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<sst xmlns="http://schemas.openxmlformats.org/spreadsheetml/2006/main" count="58" uniqueCount="46">
  <si>
    <t xml:space="preserve"> 项目支出绩效自评表 </t>
  </si>
  <si>
    <t>（2023年度）</t>
  </si>
  <si>
    <t>项目名称</t>
  </si>
  <si>
    <t>机动经费</t>
  </si>
  <si>
    <t>主管部门</t>
  </si>
  <si>
    <t>北京市生态环境局</t>
  </si>
  <si>
    <t>实施单位</t>
  </si>
  <si>
    <t>北京市生态环境局机关</t>
  </si>
  <si>
    <t>项目负责人</t>
  </si>
  <si>
    <t>郑定伟</t>
  </si>
  <si>
    <t>联系电话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</si>
  <si>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</si>
  <si>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</si>
  <si>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</si>
  <si>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</si>
  <si>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</si>
  <si>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</si>
  <si>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</si>
  <si>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</si>
  <si>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</si>
  <si>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</si>
  <si>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</si>
  <si>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</si>
  <si>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</si>
  <si>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</si>
  <si>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</si>
  <si>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为解决部门年度预算执行中的新增需求，减少预算执行中的调整，根据《北京市财政局关于进一步加强市级机动经费使用管理的通知》的要求，按照机动经费不高于整体预算控制数5%的计算方法，结合实际设立我局部门机动经费，保障我局正常运营需求。</t>
  </si>
  <si>
    <t>按照市财政要求使用机动经费。</t>
  </si>
  <si>
    <t>绩效指标</t>
  </si>
  <si>
    <t>一级指标</t>
  </si>
  <si>
    <t>二级指标</t>
  </si>
  <si>
    <t>三级指标</t>
  </si>
  <si>
    <t>年度指标值（A）</t>
  </si>
  <si>
    <t>实际完成值(B)</t>
  </si>
  <si>
    <t>偏差原因分析及改进措施</t>
  </si>
  <si>
    <t>产出指标</t>
  </si>
  <si>
    <t>时效指标</t>
  </si>
  <si>
    <t>项目期限</t>
  </si>
  <si>
    <t>=12月</t>
  </si>
  <si>
    <t>12月</t>
  </si>
  <si>
    <t>效益指标</t>
  </si>
  <si>
    <t>社会效益指标</t>
  </si>
  <si>
    <t>保障市生态环境局正常运营资金需求</t>
  </si>
  <si>
    <t>优</t>
  </si>
  <si>
    <t>总分：</t>
  </si>
  <si>
    <t>填报注意事项:
1.得分一档最高不能超过该指标分值上限。
2.定量指标若为正向指标，则得分计算方法应用全年实际值(B)/年度指标值（A)*该指标分值;若定量指标为反向指标，则得分计算方法应用年度指标值（A )/全年实际值（B)*该指标分值。若年初指标值设定偏低，则得分计算方法应用（全年实际值（B）一年度指标值（A))/年度指标值（A) *100%。若计算结果在200%-300%（含200%）区间，则按照该指标分值的10%扣分;计算结果在300%-500%(含300%)区间，则按照该指标分值的20%扣分;计算结果高于500%(含500%)，则按照该指标分值的 30%扣分。
3.请在“偏差原因分析及改进措施”中说明偏离目标、不能完成目标的原因及拟采取的措施。
4.90（含 )-100分为优、80（含）-90分为良、60(含）-80分为中、60分以下为差。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</si>
</sst>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0" fontId="4" fillId="0" borderId="1" xfId="3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3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view="pageBreakPreview" zoomScale="70" zoomScalePageLayoutView="80" zoomScaleNormal="84" workbookViewId="0">
      <selection activeCell="A3" sqref="A3:C3"/>
    </sheetView>
  </sheetViews>
  <sheetFormatPr defaultColWidth="8.58333333333333" defaultRowHeight="14"/>
  <cols>
    <col min="1" max="1" width="4.08333333333333" style="1" customWidth="1"/>
    <col min="2" max="2" width="8" style="2" customWidth="1"/>
    <col min="3" max="3" width="8.75" style="2" customWidth="1"/>
    <col min="4" max="4" width="15.8333333333333" style="1" customWidth="1"/>
    <col min="5" max="5" width="10.3333333333333" style="1" customWidth="1"/>
    <col min="6" max="7" width="10.5833333333333" style="1" customWidth="1"/>
    <col min="8" max="8" width="9.08333333333333" style="1" customWidth="1"/>
    <col min="9" max="9" width="12.0833333333333" style="1" customWidth="1"/>
    <col min="10" max="10" width="6.33333333333333" style="1" customWidth="1"/>
    <col min="11" max="11" width="7.925" style="1" customWidth="1"/>
    <col min="12" max="16381" width="8.58333333333333" style="1"/>
    <col min="16382" max="16384" width="8.58333333333333" style="3"/>
  </cols>
  <sheetData>
    <row r="1" ht="34.4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6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4" customHeight="1" spans="1:11">
      <c r="A3" s="6" t="s">
        <v>2</v>
      </c>
      <c r="B3" s="6"/>
      <c r="C3" s="6"/>
      <c r="D3" s="6" t="s">
        <v>3</v>
      </c>
      <c r="E3" s="6"/>
      <c r="F3" s="6"/>
      <c r="G3" s="6"/>
      <c r="H3" s="6"/>
      <c r="I3" s="6"/>
      <c r="J3" s="6"/>
      <c r="K3" s="6"/>
    </row>
    <row r="4" ht="22.4" customHeight="1" spans="1:11">
      <c r="A4" s="6" t="s">
        <v>4</v>
      </c>
      <c r="B4" s="6"/>
      <c r="C4" s="6"/>
      <c r="D4" s="6" t="s">
        <v>5</v>
      </c>
      <c r="E4" s="6"/>
      <c r="F4" s="6"/>
      <c r="G4" s="6" t="s">
        <v>6</v>
      </c>
      <c r="H4" s="6" t="s">
        <v>7</v>
      </c>
      <c r="I4" s="6"/>
      <c r="J4" s="6"/>
      <c r="K4" s="6"/>
    </row>
    <row r="5" ht="22.4" customHeight="1" spans="1:11">
      <c r="A5" s="6" t="s">
        <v>8</v>
      </c>
      <c r="B5" s="6"/>
      <c r="C5" s="6"/>
      <c r="D5" s="6" t="s">
        <v>9</v>
      </c>
      <c r="E5" s="6"/>
      <c r="F5" s="6"/>
      <c r="G5" s="6" t="s">
        <v>10</v>
      </c>
      <c r="H5" s="6">
        <v>68717291</v>
      </c>
      <c r="I5" s="6"/>
      <c r="J5" s="6"/>
      <c r="K5" s="6"/>
    </row>
    <row r="6" ht="36" customHeight="1" spans="1:11">
      <c r="A6" s="6" t="s">
        <v>11</v>
      </c>
      <c r="B6" s="6"/>
      <c r="C6" s="6"/>
      <c r="D6" s="6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6"/>
    </row>
    <row r="7" ht="30" customHeight="1" spans="1:16">
      <c r="A7" s="6"/>
      <c r="B7" s="6"/>
      <c r="C7" s="6"/>
      <c r="D7" s="6" t="s">
        <v>18</v>
      </c>
      <c r="E7" s="7">
        <f t="shared" ref="E7:G7" si="0">SUM(E8:E10)</f>
        <v>1054.126642</v>
      </c>
      <c r="F7" s="7">
        <f t="shared" si="0"/>
        <v>470.13</v>
      </c>
      <c r="G7" s="7">
        <f t="shared" si="0"/>
        <v>296.86</v>
      </c>
      <c r="H7" s="6">
        <v>10</v>
      </c>
      <c r="I7" s="21">
        <f t="shared" ref="I7:I10" si="1">G7/F7</f>
        <v>0.631442367004871</v>
      </c>
      <c r="J7" s="22">
        <f>H7*I7</f>
        <v>6.31442367004871</v>
      </c>
      <c r="K7" s="22"/>
      <c r="L7" s="23"/>
      <c r="M7" s="23"/>
      <c r="N7" s="23"/>
      <c r="O7" s="23"/>
      <c r="P7" s="23"/>
    </row>
    <row r="8" ht="28.5" customHeight="1" spans="1:11">
      <c r="A8" s="6"/>
      <c r="B8" s="6"/>
      <c r="C8" s="6"/>
      <c r="D8" s="6" t="s">
        <v>19</v>
      </c>
      <c r="E8" s="7">
        <v>833.47096</v>
      </c>
      <c r="F8" s="8">
        <v>249.47</v>
      </c>
      <c r="G8" s="8">
        <v>243.47</v>
      </c>
      <c r="H8" s="6" t="s">
        <v>20</v>
      </c>
      <c r="I8" s="21">
        <f t="shared" si="1"/>
        <v>0.975949011905239</v>
      </c>
      <c r="J8" s="6" t="s">
        <v>20</v>
      </c>
      <c r="K8" s="6"/>
    </row>
    <row r="9" ht="28.5" customHeight="1" spans="1:11">
      <c r="A9" s="6"/>
      <c r="B9" s="6"/>
      <c r="C9" s="6"/>
      <c r="D9" s="9" t="s">
        <v>21</v>
      </c>
      <c r="E9" s="7" t="s">
        <v>20</v>
      </c>
      <c r="F9" s="7" t="s">
        <v>20</v>
      </c>
      <c r="G9" s="7" t="s">
        <v>20</v>
      </c>
      <c r="H9" s="6" t="s">
        <v>20</v>
      </c>
      <c r="I9" s="6" t="s">
        <v>20</v>
      </c>
      <c r="J9" s="6" t="s">
        <v>20</v>
      </c>
      <c r="K9" s="6"/>
    </row>
    <row r="10" ht="27" customHeight="1" spans="1:11">
      <c r="A10" s="6"/>
      <c r="B10" s="6"/>
      <c r="C10" s="6"/>
      <c r="D10" s="9" t="s">
        <v>22</v>
      </c>
      <c r="E10" s="7">
        <v>220.655682</v>
      </c>
      <c r="F10" s="8">
        <v>220.66</v>
      </c>
      <c r="G10" s="8">
        <v>53.39</v>
      </c>
      <c r="H10" s="6" t="s">
        <v>20</v>
      </c>
      <c r="I10" s="21">
        <f t="shared" si="1"/>
        <v>0.241955950330826</v>
      </c>
      <c r="J10" s="6" t="s">
        <v>20</v>
      </c>
      <c r="K10" s="6"/>
    </row>
    <row r="11" ht="24" customHeight="1" spans="1:11">
      <c r="A11" s="6" t="s">
        <v>23</v>
      </c>
      <c r="B11" s="6" t="s">
        <v>24</v>
      </c>
      <c r="C11" s="6"/>
      <c r="D11" s="6"/>
      <c r="E11" s="6"/>
      <c r="F11" s="6"/>
      <c r="G11" s="6" t="s">
        <v>25</v>
      </c>
      <c r="H11" s="6"/>
      <c r="I11" s="6"/>
      <c r="J11" s="6"/>
      <c r="K11" s="6"/>
    </row>
    <row r="12" ht="73" customHeight="1" spans="1:11">
      <c r="A12" s="6"/>
      <c r="B12" s="10" t="s">
        <v>26</v>
      </c>
      <c r="C12" s="10"/>
      <c r="D12" s="10"/>
      <c r="E12" s="10"/>
      <c r="F12" s="10"/>
      <c r="G12" s="10" t="s">
        <v>27</v>
      </c>
      <c r="H12" s="10"/>
      <c r="I12" s="10"/>
      <c r="J12" s="10"/>
      <c r="K12" s="10"/>
    </row>
    <row r="13" ht="41.25" customHeight="1" spans="1:11">
      <c r="A13" s="11" t="s">
        <v>28</v>
      </c>
      <c r="B13" s="6" t="s">
        <v>29</v>
      </c>
      <c r="C13" s="6" t="s">
        <v>30</v>
      </c>
      <c r="D13" s="6" t="s">
        <v>31</v>
      </c>
      <c r="E13" s="6" t="s">
        <v>32</v>
      </c>
      <c r="F13" s="6"/>
      <c r="G13" s="6" t="s">
        <v>33</v>
      </c>
      <c r="H13" s="6" t="s">
        <v>15</v>
      </c>
      <c r="I13" s="6" t="s">
        <v>17</v>
      </c>
      <c r="J13" s="6" t="s">
        <v>34</v>
      </c>
      <c r="K13" s="6"/>
    </row>
    <row r="14" ht="41.25" customHeight="1" spans="1:11">
      <c r="A14" s="11"/>
      <c r="B14" s="12" t="s">
        <v>35</v>
      </c>
      <c r="C14" s="13" t="s">
        <v>36</v>
      </c>
      <c r="D14" s="6" t="s">
        <v>37</v>
      </c>
      <c r="E14" s="24" t="s">
        <v>38</v>
      </c>
      <c r="F14" s="15"/>
      <c r="G14" s="16" t="s">
        <v>39</v>
      </c>
      <c r="H14" s="6">
        <v>50</v>
      </c>
      <c r="I14" s="6">
        <v>50</v>
      </c>
      <c r="J14" s="17"/>
      <c r="K14" s="18"/>
    </row>
    <row r="15" ht="51" customHeight="1" spans="1:11">
      <c r="A15" s="11"/>
      <c r="B15" s="12" t="s">
        <v>40</v>
      </c>
      <c r="C15" s="12" t="s">
        <v>41</v>
      </c>
      <c r="D15" s="12" t="s">
        <v>42</v>
      </c>
      <c r="E15" s="17" t="s">
        <v>43</v>
      </c>
      <c r="F15" s="18"/>
      <c r="G15" s="6" t="s">
        <v>43</v>
      </c>
      <c r="H15" s="6">
        <v>40</v>
      </c>
      <c r="I15" s="6">
        <v>40</v>
      </c>
      <c r="J15" s="6"/>
      <c r="K15" s="6"/>
    </row>
    <row r="16" ht="21.75" customHeight="1" spans="1:11">
      <c r="A16" s="17" t="s">
        <v>44</v>
      </c>
      <c r="B16" s="19"/>
      <c r="C16" s="19"/>
      <c r="D16" s="19"/>
      <c r="E16" s="19"/>
      <c r="F16" s="19"/>
      <c r="G16" s="19"/>
      <c r="H16" s="20">
        <f>H7+SUM(H14:H15)</f>
        <v>100</v>
      </c>
      <c r="I16" s="22">
        <f>J7+SUM(I14:I15)</f>
        <v>96.3144236700487</v>
      </c>
      <c r="J16" s="6"/>
      <c r="K16" s="6"/>
    </row>
    <row r="17" ht="120" customHeight="1" spans="1:11">
      <c r="A17" s="10" t="s">
        <v>45</v>
      </c>
      <c r="B17" s="6"/>
      <c r="C17" s="6"/>
      <c r="D17" s="10"/>
      <c r="E17" s="10"/>
      <c r="F17" s="10"/>
      <c r="G17" s="10"/>
      <c r="H17" s="10"/>
      <c r="I17" s="10"/>
      <c r="J17" s="10"/>
      <c r="K17" s="10"/>
    </row>
  </sheetData>
  <mergeCells count="31">
    <mergeCell ref="A1:K1"/>
    <mergeCell ref="A2:K2"/>
    <mergeCell ref="A3:C3"/>
    <mergeCell ref="D3:K3"/>
    <mergeCell ref="A4:C4"/>
    <mergeCell ref="D4:F4"/>
    <mergeCell ref="H4:K4"/>
    <mergeCell ref="A5:C5"/>
    <mergeCell ref="D5:F5"/>
    <mergeCell ref="H5:K5"/>
    <mergeCell ref="J6:K6"/>
    <mergeCell ref="J7:K7"/>
    <mergeCell ref="J8:K8"/>
    <mergeCell ref="J9:K9"/>
    <mergeCell ref="J10:K10"/>
    <mergeCell ref="B11:F11"/>
    <mergeCell ref="G11:K11"/>
    <mergeCell ref="B12:F12"/>
    <mergeCell ref="G12:K12"/>
    <mergeCell ref="E13:F13"/>
    <mergeCell ref="J13:K13"/>
    <mergeCell ref="E14:F14"/>
    <mergeCell ref="J14:K14"/>
    <mergeCell ref="E15:F15"/>
    <mergeCell ref="J15:K15"/>
    <mergeCell ref="A16:G16"/>
    <mergeCell ref="J16:K16"/>
    <mergeCell ref="A17:K17"/>
    <mergeCell ref="A11:A12"/>
    <mergeCell ref="A13:A15"/>
    <mergeCell ref="A6:C10"/>
  </mergeCells>
  <printOptions horizontalCentered="1"/>
  <pageMargins left="0.275590551181102" right="0.275590551181102" top="0.748031496062992" bottom="0.748031496062992" header="0.31496062992126" footer="0.31496062992126"/>
  <pageSetup paperSize="9" scale="8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moment。</cp:lastModifiedBy>
  <dcterms:created xsi:type="dcterms:W3CDTF">2015-06-05T18:17:00Z</dcterms:created>
  <cp:lastPrinted>2022-05-17T05:18:00Z</cp:lastPrinted>
  <dcterms:modified xsi:type="dcterms:W3CDTF">2024-05-14T07:21:05Z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20</vt:lpwstr>
  </property>
  <property fmtid="{D5CDD505-2E9C-101B-9397-08002B2CF9AE}" pid="4" name="ICV">
    <vt:lpwstr>745BA31E3E6F4F6FBB06F84792A4E352_13</vt:lpwstr>
  </property>
</Properties>
</file>